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160"/>
  </bookViews>
  <sheets>
    <sheet name="индикаторы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4" l="1"/>
  <c r="I11" i="4" l="1"/>
  <c r="H11" i="4"/>
  <c r="I12" i="4" l="1"/>
  <c r="J12" i="4"/>
  <c r="H12" i="4"/>
  <c r="G11" i="4" l="1"/>
  <c r="G12" i="4"/>
  <c r="F12" i="4" l="1"/>
  <c r="F11" i="4"/>
  <c r="E12" i="4"/>
  <c r="E11" i="4"/>
  <c r="E10" i="4"/>
</calcChain>
</file>

<file path=xl/sharedStrings.xml><?xml version="1.0" encoding="utf-8"?>
<sst xmlns="http://schemas.openxmlformats.org/spreadsheetml/2006/main" count="69" uniqueCount="56">
  <si>
    <t>№
 п/п</t>
  </si>
  <si>
    <t xml:space="preserve">Целевые индикаторы результативности МП
</t>
  </si>
  <si>
    <t xml:space="preserve">Ед. 
изм.
</t>
  </si>
  <si>
    <t>Значения индикаторов результативности МП за отчетный период (текущий и два предыдущих года)</t>
  </si>
  <si>
    <t>Значения индикаторов   
результативности по периодам реализации МП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</si>
  <si>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</si>
  <si>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</si>
  <si>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МП)</t>
  </si>
  <si>
    <t>Факт</t>
  </si>
  <si>
    <t>План</t>
  </si>
  <si>
    <t>МП "УПРАВЛЕНИЕ МУНИЦИПАЛЬНЫМ ИМУЩЕСТВОМ"</t>
  </si>
  <si>
    <t>%</t>
  </si>
  <si>
    <t>Основное мероприятие 1</t>
  </si>
  <si>
    <t xml:space="preserve">Уровень поступления неналоговых доходов от управления и распоряжения  муниципальным имуществом муниципального образования город Норильск </t>
  </si>
  <si>
    <t>Сведения о перечислении поступлении в бюджет</t>
  </si>
  <si>
    <t>Реестр пустующих нежилых помещений МО город Норильск</t>
  </si>
  <si>
    <t>Основное мероприятие 2</t>
  </si>
  <si>
    <t>Уровень выполнения обязательства по внесению платы за содержание, находящихся в собственности муниципального образования город Норильск, пустующих жилых и нежилых помещений</t>
  </si>
  <si>
    <t>С = Зф/Зп *100%                                                
Зф - фактический объем произведенных выплат;
 Зп - плановый объем по внесению платы</t>
  </si>
  <si>
    <t>Сведения о фактически произведенных выплатах</t>
  </si>
  <si>
    <t>2022 год</t>
  </si>
  <si>
    <t>Целевые индикаторы результативности муниципальной программы "Управление муниципальным имуществом"</t>
  </si>
  <si>
    <t xml:space="preserve">Уд. вес индикатора
 в МП 
(в подпрограмме) </t>
  </si>
  <si>
    <t>2023 год</t>
  </si>
  <si>
    <t>Основное мероприятие 3</t>
  </si>
  <si>
    <t xml:space="preserve">Доля собственников, которым предоставлено возмещение за изымаемое помещение от количества обратившихся </t>
  </si>
  <si>
    <t>2024 год</t>
  </si>
  <si>
    <t xml:space="preserve"> -</t>
  </si>
  <si>
    <t>Выписки из ЕГРН</t>
  </si>
  <si>
    <t>Уровень выполнения обязательств по регистрации права муниципальной собственности на объектах недвижимости (в том числе земельных участках)</t>
  </si>
  <si>
    <t>100
(50 объектов)</t>
  </si>
  <si>
    <t>Доля пустующих нежилых помещений в общем объеме муниципальных нежилых помещений</t>
  </si>
  <si>
    <t>Сведения о количестве обратившихся и количестве граждан, которым фактически произведены выплаты (бухгалтерская отчетность)</t>
  </si>
  <si>
    <t>С = Зф/Зп *100%                                                
Зф - количество собственников, которым фактически предоставлены выплаты за изымаемые объекты недвижимого имущества;
 Зп - количество собственников, обратившихся за предоставлением выплаты за изымаемые объекты недвижимого имущества и предоставивших требуемые документы</t>
  </si>
  <si>
    <t>-</t>
  </si>
  <si>
    <t>2025 год</t>
  </si>
  <si>
    <r>
      <t xml:space="preserve">
З</t>
    </r>
    <r>
      <rPr>
        <vertAlign val="subscript"/>
        <sz val="18"/>
        <rFont val="Times New Roman"/>
        <family val="1"/>
        <charset val="204"/>
      </rPr>
      <t>ф</t>
    </r>
    <r>
      <rPr>
        <sz val="18"/>
        <rFont val="Times New Roman"/>
        <family val="1"/>
        <charset val="204"/>
      </rPr>
      <t xml:space="preserve"> - фактический объем неналоговых доходов от управления и распоряжения  муниципальным имуществом
З</t>
    </r>
    <r>
      <rPr>
        <vertAlign val="subscript"/>
        <sz val="18"/>
        <rFont val="Times New Roman"/>
        <family val="1"/>
        <charset val="204"/>
      </rPr>
      <t>п</t>
    </r>
    <r>
      <rPr>
        <sz val="18"/>
        <rFont val="Times New Roman"/>
        <family val="1"/>
        <charset val="204"/>
      </rPr>
      <t xml:space="preserve"> - план по собираемости неналоговых доходов от управления и распоряжения  муниципальным имуществом</t>
    </r>
  </si>
  <si>
    <r>
      <rPr>
        <sz val="19"/>
        <rFont val="Times New Roman"/>
        <family val="1"/>
        <charset val="204"/>
      </rPr>
      <t xml:space="preserve">С = Зф/Зп *100%   </t>
    </r>
    <r>
      <rPr>
        <sz val="18"/>
        <rFont val="Times New Roman"/>
        <family val="1"/>
        <charset val="204"/>
      </rPr>
      <t xml:space="preserve">                                             
Зф - фактическое количество объектов недвижимого имущества, на которые  зарегистрировано право муниципальной  собственности;
Зп - плановое количество объектов недвижимого имущества для регистрации права муниципальной собственности</t>
    </r>
  </si>
  <si>
    <t>Оценка</t>
  </si>
  <si>
    <t>С = площадь пуст. мун. нежил. пом. (в МКД и отдельно стоящих) / общая площ. мун. нежил. пом. (в МКД и отдельно стоящих)*100%</t>
  </si>
  <si>
    <t>С = площадь пуст. мун. жил. пом. / 
общая площ. мун. жил. пом. *100%</t>
  </si>
  <si>
    <t>166
(83 объекта)</t>
  </si>
  <si>
    <t>2026 год</t>
  </si>
  <si>
    <t>100
(70 объектов)</t>
  </si>
  <si>
    <t>100
(60 объектов)</t>
  </si>
  <si>
    <t>Доля пустующего муниципального жилья в общем объеме муниципального жилья</t>
  </si>
  <si>
    <t>Реестр собственности  муниципального образования город Норильс в отношении жилых помещений</t>
  </si>
  <si>
    <t>383,3
(115 объектов)</t>
  </si>
  <si>
    <t>92,9
(65 объектов)</t>
  </si>
  <si>
    <t>2027 год</t>
  </si>
  <si>
    <t>Приложение № 2
к муниципальной программе
"Управление муниципальным имуществом", утвержденной постановлением
Администрации города Норильска
от 07.12.2016 № 588</t>
  </si>
  <si>
    <t xml:space="preserve">2024: 0,1
</t>
  </si>
  <si>
    <t xml:space="preserve">2024: 0,1
2025-2027: 0,2
</t>
  </si>
  <si>
    <t>2024-2027: 0,2</t>
  </si>
  <si>
    <t>2024-2027: 0,4</t>
  </si>
  <si>
    <t>2024-2027: 0,1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</si>
</sst>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9"/>
      <name val="Times New Roman"/>
      <family val="1"/>
      <charset val="204"/>
    </font>
    <font>
      <b/>
      <sz val="19"/>
      <name val="Times New Roman"/>
      <family val="1"/>
      <charset val="204"/>
    </font>
    <font>
      <sz val="18"/>
      <name val="Times New Roman"/>
      <family val="1"/>
      <charset val="204"/>
    </font>
    <font>
      <vertAlign val="subscript"/>
      <sz val="18"/>
      <name val="Times New Roman"/>
      <family val="1"/>
      <charset val="204"/>
    </font>
    <font>
      <b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/>
    <xf numFmtId="0" fontId="2" fillId="0" borderId="0" xfId="0" applyFont="1" applyFill="1" applyAlignment="1"/>
    <xf numFmtId="0" fontId="3" fillId="0" borderId="0" xfId="0" applyFont="1" applyFill="1" applyAlignment="1">
      <alignment vertical="top" wrapText="1"/>
    </xf>
    <xf numFmtId="0" fontId="2" fillId="0" borderId="0" xfId="0" applyFont="1" applyFill="1" applyBorder="1"/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523875</xdr:colOff>
      <xdr:row>15</xdr:row>
      <xdr:rowOff>142875</xdr:rowOff>
    </xdr:from>
    <xdr:to>
      <xdr:col>11</xdr:col>
      <xdr:colOff>1943100</xdr:colOff>
      <xdr:row>17</xdr:row>
      <xdr:rowOff>28576</xdr:rowOff>
    </xdr:to>
    <xdr:sp macro="" textlink="">
      <xdr:nvSpPr>
        <xdr:cNvPr id="2" name="AutoShape 127"/>
        <xdr:cNvSpPr>
          <a:spLocks noChangeAspect="1" noChangeArrowheads="1"/>
        </xdr:cNvSpPr>
      </xdr:nvSpPr>
      <xdr:spPr bwMode="auto">
        <a:xfrm>
          <a:off x="14754225" y="14582775"/>
          <a:ext cx="1419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2238375</xdr:colOff>
      <xdr:row>9</xdr:row>
      <xdr:rowOff>85724</xdr:rowOff>
    </xdr:from>
    <xdr:to>
      <xdr:col>11</xdr:col>
      <xdr:colOff>4400550</xdr:colOff>
      <xdr:row>9</xdr:row>
      <xdr:rowOff>521061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9525" y="12887324"/>
          <a:ext cx="2162175" cy="4353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view="pageBreakPreview" topLeftCell="A10" zoomScale="40" zoomScaleNormal="70" zoomScaleSheetLayoutView="40" workbookViewId="0">
      <selection activeCell="Y9" sqref="Y9"/>
    </sheetView>
  </sheetViews>
  <sheetFormatPr defaultColWidth="9.109375" defaultRowHeight="15.6" x14ac:dyDescent="0.3"/>
  <cols>
    <col min="1" max="1" width="7.5546875" style="1" customWidth="1"/>
    <col min="2" max="2" width="60.6640625" style="1" customWidth="1"/>
    <col min="3" max="3" width="8.109375" style="1" customWidth="1"/>
    <col min="4" max="5" width="16.44140625" style="1" customWidth="1"/>
    <col min="6" max="6" width="17" style="1" customWidth="1"/>
    <col min="7" max="7" width="17.33203125" style="1" customWidth="1"/>
    <col min="8" max="9" width="18.33203125" style="1" customWidth="1"/>
    <col min="10" max="10" width="18" style="1" customWidth="1"/>
    <col min="11" max="11" width="26.109375" style="1" customWidth="1"/>
    <col min="12" max="12" width="75.109375" style="4" customWidth="1"/>
    <col min="13" max="13" width="36.5546875" style="4" customWidth="1"/>
    <col min="14" max="14" width="32.44140625" style="4" customWidth="1"/>
    <col min="15" max="15" width="1.33203125" style="4" customWidth="1"/>
    <col min="16" max="16384" width="9.109375" style="1"/>
  </cols>
  <sheetData>
    <row r="1" spans="1:15" x14ac:dyDescent="0.3">
      <c r="D1" s="2"/>
      <c r="E1" s="2"/>
      <c r="F1" s="2"/>
      <c r="G1" s="2"/>
      <c r="K1" s="3"/>
      <c r="L1" s="3"/>
      <c r="M1" s="3"/>
      <c r="N1" s="3"/>
    </row>
    <row r="2" spans="1:15" ht="133.5" customHeight="1" x14ac:dyDescent="0.3">
      <c r="C2" s="5"/>
      <c r="D2" s="5"/>
      <c r="E2" s="5"/>
      <c r="F2" s="5"/>
      <c r="G2" s="5"/>
      <c r="K2" s="6"/>
      <c r="L2" s="6"/>
      <c r="M2" s="20" t="s">
        <v>50</v>
      </c>
      <c r="N2" s="20"/>
    </row>
    <row r="3" spans="1:15" ht="33.75" customHeight="1" x14ac:dyDescent="0.3">
      <c r="A3" s="22" t="s">
        <v>21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5" x14ac:dyDescent="0.3">
      <c r="B4" s="5"/>
      <c r="C4" s="5"/>
      <c r="D4" s="5"/>
      <c r="E4" s="5"/>
      <c r="F4" s="5"/>
      <c r="G4" s="5"/>
    </row>
    <row r="5" spans="1:15" s="8" customFormat="1" ht="69.75" customHeight="1" x14ac:dyDescent="0.3">
      <c r="A5" s="23" t="s">
        <v>0</v>
      </c>
      <c r="B5" s="23" t="s">
        <v>1</v>
      </c>
      <c r="C5" s="23" t="s">
        <v>2</v>
      </c>
      <c r="D5" s="23" t="s">
        <v>3</v>
      </c>
      <c r="E5" s="23"/>
      <c r="F5" s="23"/>
      <c r="G5" s="23"/>
      <c r="H5" s="23" t="s">
        <v>4</v>
      </c>
      <c r="I5" s="23"/>
      <c r="J5" s="23"/>
      <c r="K5" s="23" t="s">
        <v>22</v>
      </c>
      <c r="L5" s="23" t="s">
        <v>5</v>
      </c>
      <c r="M5" s="23" t="s">
        <v>6</v>
      </c>
      <c r="N5" s="23" t="s">
        <v>7</v>
      </c>
      <c r="O5" s="7"/>
    </row>
    <row r="6" spans="1:15" s="8" customFormat="1" ht="36" customHeight="1" x14ac:dyDescent="0.3">
      <c r="A6" s="24"/>
      <c r="B6" s="24"/>
      <c r="C6" s="24"/>
      <c r="D6" s="16" t="s">
        <v>20</v>
      </c>
      <c r="E6" s="15" t="s">
        <v>23</v>
      </c>
      <c r="F6" s="23" t="s">
        <v>26</v>
      </c>
      <c r="G6" s="23"/>
      <c r="H6" s="15" t="s">
        <v>35</v>
      </c>
      <c r="I6" s="15" t="s">
        <v>42</v>
      </c>
      <c r="J6" s="15" t="s">
        <v>49</v>
      </c>
      <c r="K6" s="24"/>
      <c r="L6" s="24"/>
      <c r="M6" s="23"/>
      <c r="N6" s="24"/>
      <c r="O6" s="7"/>
    </row>
    <row r="7" spans="1:15" s="8" customFormat="1" ht="24" customHeight="1" x14ac:dyDescent="0.3">
      <c r="A7" s="24"/>
      <c r="B7" s="24"/>
      <c r="C7" s="24"/>
      <c r="D7" s="24" t="s">
        <v>8</v>
      </c>
      <c r="E7" s="24"/>
      <c r="F7" s="16" t="s">
        <v>9</v>
      </c>
      <c r="G7" s="16" t="s">
        <v>38</v>
      </c>
      <c r="H7" s="24" t="s">
        <v>9</v>
      </c>
      <c r="I7" s="24"/>
      <c r="J7" s="24"/>
      <c r="K7" s="24"/>
      <c r="L7" s="24"/>
      <c r="M7" s="23"/>
      <c r="N7" s="24"/>
      <c r="O7" s="7"/>
    </row>
    <row r="8" spans="1:15" ht="28.5" customHeight="1" x14ac:dyDescent="0.3">
      <c r="A8" s="9"/>
      <c r="B8" s="21" t="s">
        <v>10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5" ht="195.75" customHeight="1" x14ac:dyDescent="0.3">
      <c r="A9" s="11">
        <v>1</v>
      </c>
      <c r="B9" s="10" t="s">
        <v>29</v>
      </c>
      <c r="C9" s="12" t="s">
        <v>11</v>
      </c>
      <c r="D9" s="17" t="s">
        <v>41</v>
      </c>
      <c r="E9" s="17" t="s">
        <v>47</v>
      </c>
      <c r="F9" s="17" t="s">
        <v>43</v>
      </c>
      <c r="G9" s="17" t="s">
        <v>48</v>
      </c>
      <c r="H9" s="17" t="s">
        <v>44</v>
      </c>
      <c r="I9" s="17" t="s">
        <v>30</v>
      </c>
      <c r="J9" s="17" t="s">
        <v>30</v>
      </c>
      <c r="K9" s="17" t="s">
        <v>53</v>
      </c>
      <c r="L9" s="13" t="s">
        <v>37</v>
      </c>
      <c r="M9" s="13" t="s">
        <v>28</v>
      </c>
      <c r="N9" s="13" t="s">
        <v>12</v>
      </c>
    </row>
    <row r="10" spans="1:15" ht="181.5" customHeight="1" x14ac:dyDescent="0.3">
      <c r="A10" s="11">
        <v>2</v>
      </c>
      <c r="B10" s="10" t="s">
        <v>13</v>
      </c>
      <c r="C10" s="12" t="s">
        <v>11</v>
      </c>
      <c r="D10" s="18">
        <v>113.7</v>
      </c>
      <c r="E10" s="18">
        <f>(1195443339.62/1030624100)*100</f>
        <v>115.99217790657134</v>
      </c>
      <c r="F10" s="17">
        <v>100</v>
      </c>
      <c r="G10" s="18">
        <v>100</v>
      </c>
      <c r="H10" s="17">
        <v>100</v>
      </c>
      <c r="I10" s="17">
        <v>100</v>
      </c>
      <c r="J10" s="17">
        <v>100</v>
      </c>
      <c r="K10" s="17" t="s">
        <v>54</v>
      </c>
      <c r="L10" s="13" t="s">
        <v>36</v>
      </c>
      <c r="M10" s="13" t="s">
        <v>14</v>
      </c>
      <c r="N10" s="13" t="s">
        <v>12</v>
      </c>
    </row>
    <row r="11" spans="1:15" ht="111" customHeight="1" x14ac:dyDescent="0.3">
      <c r="A11" s="11">
        <v>3</v>
      </c>
      <c r="B11" s="10" t="s">
        <v>31</v>
      </c>
      <c r="C11" s="12" t="s">
        <v>11</v>
      </c>
      <c r="D11" s="18">
        <v>5.5</v>
      </c>
      <c r="E11" s="18">
        <f>(9263.8/(184532.08+91128)*100)</f>
        <v>3.3605881562538906</v>
      </c>
      <c r="F11" s="18">
        <f>(10678.01/249974.98)*100</f>
        <v>4.2716315048810083</v>
      </c>
      <c r="G11" s="18">
        <f>6739.4*100/465056.35</f>
        <v>1.4491577203493728</v>
      </c>
      <c r="H11" s="18">
        <f>6739.4*100/465110.15</f>
        <v>1.4489900940669644</v>
      </c>
      <c r="I11" s="18">
        <f>6739.4*100/465110.15</f>
        <v>1.4489900940669644</v>
      </c>
      <c r="J11" s="18">
        <f>6739.4*100/465110.15</f>
        <v>1.4489900940669644</v>
      </c>
      <c r="K11" s="17" t="s">
        <v>55</v>
      </c>
      <c r="L11" s="13" t="s">
        <v>39</v>
      </c>
      <c r="M11" s="13" t="s">
        <v>15</v>
      </c>
      <c r="N11" s="13" t="s">
        <v>16</v>
      </c>
    </row>
    <row r="12" spans="1:15" ht="129.75" customHeight="1" x14ac:dyDescent="0.3">
      <c r="A12" s="11">
        <v>4</v>
      </c>
      <c r="B12" s="10" t="s">
        <v>45</v>
      </c>
      <c r="C12" s="12" t="s">
        <v>11</v>
      </c>
      <c r="D12" s="18" t="s">
        <v>27</v>
      </c>
      <c r="E12" s="18">
        <f>116161.6/583591.31*100</f>
        <v>19.904614412438733</v>
      </c>
      <c r="F12" s="18">
        <f>115940/596055.63*100</f>
        <v>19.451204579679921</v>
      </c>
      <c r="G12" s="18">
        <f>115940/596055.63*100</f>
        <v>19.451204579679921</v>
      </c>
      <c r="H12" s="18">
        <f>117718.69/565249.51*100</f>
        <v>20.825969402432566</v>
      </c>
      <c r="I12" s="18">
        <f t="shared" ref="I12:J12" si="0">117718.69/565249.51*100</f>
        <v>20.825969402432566</v>
      </c>
      <c r="J12" s="18">
        <f t="shared" si="0"/>
        <v>20.825969402432566</v>
      </c>
      <c r="K12" s="17" t="s">
        <v>55</v>
      </c>
      <c r="L12" s="13" t="s">
        <v>40</v>
      </c>
      <c r="M12" s="13" t="s">
        <v>46</v>
      </c>
      <c r="N12" s="13" t="s">
        <v>16</v>
      </c>
    </row>
    <row r="13" spans="1:15" ht="158.25" customHeight="1" x14ac:dyDescent="0.3">
      <c r="A13" s="11">
        <v>5</v>
      </c>
      <c r="B13" s="10" t="s">
        <v>17</v>
      </c>
      <c r="C13" s="12" t="s">
        <v>11</v>
      </c>
      <c r="D13" s="17">
        <v>100</v>
      </c>
      <c r="E13" s="18">
        <v>100</v>
      </c>
      <c r="F13" s="17">
        <v>100</v>
      </c>
      <c r="G13" s="17">
        <v>100</v>
      </c>
      <c r="H13" s="17">
        <v>100</v>
      </c>
      <c r="I13" s="17">
        <v>100</v>
      </c>
      <c r="J13" s="17">
        <v>100</v>
      </c>
      <c r="K13" s="13" t="s">
        <v>52</v>
      </c>
      <c r="L13" s="13" t="s">
        <v>18</v>
      </c>
      <c r="M13" s="13" t="s">
        <v>19</v>
      </c>
      <c r="N13" s="13" t="s">
        <v>16</v>
      </c>
    </row>
    <row r="14" spans="1:15" ht="204.75" customHeight="1" x14ac:dyDescent="0.3">
      <c r="A14" s="11">
        <v>6</v>
      </c>
      <c r="B14" s="10" t="s">
        <v>25</v>
      </c>
      <c r="C14" s="12" t="s">
        <v>11</v>
      </c>
      <c r="D14" s="17">
        <v>100</v>
      </c>
      <c r="E14" s="18">
        <v>100</v>
      </c>
      <c r="F14" s="17">
        <v>100</v>
      </c>
      <c r="G14" s="17">
        <v>100</v>
      </c>
      <c r="H14" s="17" t="s">
        <v>34</v>
      </c>
      <c r="I14" s="17" t="s">
        <v>27</v>
      </c>
      <c r="J14" s="17" t="s">
        <v>27</v>
      </c>
      <c r="K14" s="13" t="s">
        <v>51</v>
      </c>
      <c r="L14" s="13" t="s">
        <v>33</v>
      </c>
      <c r="M14" s="13" t="s">
        <v>32</v>
      </c>
      <c r="N14" s="13" t="s">
        <v>24</v>
      </c>
    </row>
    <row r="15" spans="1:15" ht="150" customHeight="1" x14ac:dyDescent="0.3">
      <c r="A15" s="19"/>
      <c r="L15" s="1"/>
      <c r="M15" s="1"/>
      <c r="N15" s="1"/>
    </row>
    <row r="18" spans="1:13" s="4" customFormat="1" ht="16.8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4"/>
      <c r="M18" s="14"/>
    </row>
  </sheetData>
  <mergeCells count="15">
    <mergeCell ref="M2:N2"/>
    <mergeCell ref="B8:N8"/>
    <mergeCell ref="A3:N3"/>
    <mergeCell ref="A5:A7"/>
    <mergeCell ref="B5:B7"/>
    <mergeCell ref="C5:C7"/>
    <mergeCell ref="D5:G5"/>
    <mergeCell ref="H5:J5"/>
    <mergeCell ref="K5:K7"/>
    <mergeCell ref="L5:L7"/>
    <mergeCell ref="M5:M7"/>
    <mergeCell ref="N5:N7"/>
    <mergeCell ref="F6:G6"/>
    <mergeCell ref="D7:E7"/>
    <mergeCell ref="H7:J7"/>
  </mergeCells>
  <printOptions horizontalCentered="1"/>
  <pageMargins left="0" right="0" top="0.15748031496062992" bottom="0" header="0.31496062992125984" footer="0.31496062992125984"/>
  <pageSetup paperSize="9" scale="39" fitToHeight="0" orientation="landscape" r:id="rId1"/>
  <colBreaks count="1" manualBreakCount="1">
    <brk id="14" max="1048575" man="1"/>
  </colBreaks>
  <ignoredErrors>
    <ignoredError sqref="G11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индикаторы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2024-11-07T12:10:56Z</cp:lastPrinted>
  <dcterms:created xsi:type="dcterms:W3CDTF">2018-06-07T08:26:22Z</dcterms:created>
  <dcterms:modified xsi:type="dcterms:W3CDTF">2024-12-11T03:15:21Z</dcterms:modified>
</cp:coreProperties>
</file>